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ustinwater.com\cloud\Fin_shardata\Fin_and_Bgt_Shared\1 PUC FILING 2019\RFI DISCOVERY\Districts RFI #9\9-28\"/>
    </mc:Choice>
  </mc:AlternateContent>
  <xr:revisionPtr revIDLastSave="0" documentId="10_ncr:100000_{883C62B3-F51A-4267-95B2-7DA97A91DD11}" xr6:coauthVersionLast="31" xr6:coauthVersionMax="31" xr10:uidLastSave="{00000000-0000-0000-0000-000000000000}"/>
  <bookViews>
    <workbookView xWindow="0" yWindow="0" windowWidth="28800" windowHeight="12225" xr2:uid="{F9DF118D-FA62-49B6-A135-2ABB710A955E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3" i="1" l="1"/>
  <c r="H83" i="1"/>
  <c r="G83" i="1"/>
  <c r="F83" i="1"/>
  <c r="E83" i="1"/>
  <c r="D83" i="1"/>
  <c r="C83" i="1"/>
  <c r="B83" i="1"/>
  <c r="G77" i="1"/>
  <c r="H77" i="1" s="1"/>
  <c r="I77" i="1" s="1"/>
  <c r="F76" i="1"/>
  <c r="F93" i="1" s="1"/>
  <c r="E76" i="1"/>
  <c r="E93" i="1" s="1"/>
  <c r="D76" i="1"/>
  <c r="D93" i="1" s="1"/>
  <c r="C76" i="1"/>
  <c r="C93" i="1" s="1"/>
  <c r="B76" i="1"/>
  <c r="B93" i="1" s="1"/>
  <c r="G67" i="1"/>
  <c r="H67" i="1" s="1"/>
  <c r="I67" i="1" s="1"/>
  <c r="G66" i="1"/>
  <c r="G76" i="1" s="1"/>
  <c r="I47" i="1"/>
  <c r="H47" i="1"/>
  <c r="G47" i="1"/>
  <c r="F47" i="1"/>
  <c r="E47" i="1"/>
  <c r="D47" i="1"/>
  <c r="C47" i="1"/>
  <c r="B47" i="1"/>
  <c r="G41" i="1"/>
  <c r="H41" i="1" s="1"/>
  <c r="G40" i="1"/>
  <c r="G57" i="1" s="1"/>
  <c r="E40" i="1"/>
  <c r="E57" i="1" s="1"/>
  <c r="D40" i="1"/>
  <c r="D57" i="1" s="1"/>
  <c r="C40" i="1"/>
  <c r="C57" i="1" s="1"/>
  <c r="B40" i="1"/>
  <c r="B57" i="1" s="1"/>
  <c r="F39" i="1"/>
  <c r="F40" i="1" s="1"/>
  <c r="H31" i="1"/>
  <c r="I31" i="1" s="1"/>
  <c r="H30" i="1"/>
  <c r="H40" i="1" s="1"/>
  <c r="I19" i="1"/>
  <c r="H19" i="1"/>
  <c r="G19" i="1"/>
  <c r="F19" i="1"/>
  <c r="E19" i="1"/>
  <c r="D19" i="1"/>
  <c r="C19" i="1"/>
  <c r="B19" i="1"/>
  <c r="I18" i="1"/>
  <c r="I20" i="1" s="1"/>
  <c r="H18" i="1"/>
  <c r="H20" i="1" s="1"/>
  <c r="G18" i="1"/>
  <c r="G20" i="1" s="1"/>
  <c r="F18" i="1"/>
  <c r="F20" i="1" s="1"/>
  <c r="E18" i="1"/>
  <c r="E20" i="1" s="1"/>
  <c r="D18" i="1"/>
  <c r="D20" i="1" s="1"/>
  <c r="C18" i="1"/>
  <c r="C20" i="1" s="1"/>
  <c r="B18" i="1"/>
  <c r="B20" i="1" s="1"/>
  <c r="G14" i="1"/>
  <c r="F14" i="1"/>
  <c r="E14" i="1"/>
  <c r="D14" i="1"/>
  <c r="C14" i="1"/>
  <c r="B14" i="1"/>
  <c r="E13" i="1"/>
  <c r="E15" i="1" s="1"/>
  <c r="D13" i="1"/>
  <c r="D15" i="1" s="1"/>
  <c r="C13" i="1"/>
  <c r="C15" i="1" s="1"/>
  <c r="B13" i="1"/>
  <c r="B15" i="1" s="1"/>
  <c r="B10" i="1"/>
  <c r="B22" i="1" s="1"/>
  <c r="F13" i="1" l="1"/>
  <c r="F15" i="1" s="1"/>
  <c r="F57" i="1"/>
  <c r="F42" i="1"/>
  <c r="G53" i="1"/>
  <c r="G13" i="1"/>
  <c r="G15" i="1" s="1"/>
  <c r="G93" i="1"/>
  <c r="G87" i="1"/>
  <c r="G78" i="1"/>
  <c r="H57" i="1"/>
  <c r="H51" i="1"/>
  <c r="H42" i="1"/>
  <c r="I41" i="1"/>
  <c r="I14" i="1" s="1"/>
  <c r="H14" i="1"/>
  <c r="B42" i="1"/>
  <c r="B49" i="1" s="1"/>
  <c r="H66" i="1"/>
  <c r="B78" i="1"/>
  <c r="B85" i="1" s="1"/>
  <c r="F78" i="1"/>
  <c r="I30" i="1"/>
  <c r="I40" i="1" s="1"/>
  <c r="C42" i="1"/>
  <c r="G42" i="1"/>
  <c r="G51" i="1"/>
  <c r="G52" i="1"/>
  <c r="C78" i="1"/>
  <c r="G88" i="1"/>
  <c r="G90" i="1"/>
  <c r="D42" i="1"/>
  <c r="H54" i="1"/>
  <c r="D78" i="1"/>
  <c r="E42" i="1"/>
  <c r="E78" i="1"/>
  <c r="C27" i="1" l="1"/>
  <c r="B56" i="1"/>
  <c r="I57" i="1"/>
  <c r="I51" i="1"/>
  <c r="I52" i="1" s="1"/>
  <c r="I42" i="1"/>
  <c r="H52" i="1"/>
  <c r="B92" i="1"/>
  <c r="C62" i="1"/>
  <c r="C85" i="1" s="1"/>
  <c r="I54" i="1"/>
  <c r="G54" i="1"/>
  <c r="H76" i="1"/>
  <c r="I66" i="1"/>
  <c r="I76" i="1" s="1"/>
  <c r="H53" i="1"/>
  <c r="G89" i="1"/>
  <c r="I93" i="1" l="1"/>
  <c r="I87" i="1"/>
  <c r="I78" i="1"/>
  <c r="I53" i="1"/>
  <c r="I13" i="1"/>
  <c r="I15" i="1" s="1"/>
  <c r="H93" i="1"/>
  <c r="H87" i="1"/>
  <c r="H78" i="1"/>
  <c r="H13" i="1"/>
  <c r="H15" i="1" s="1"/>
  <c r="C92" i="1"/>
  <c r="D62" i="1"/>
  <c r="D85" i="1" s="1"/>
  <c r="C10" i="1"/>
  <c r="C22" i="1" s="1"/>
  <c r="C49" i="1"/>
  <c r="D92" i="1" l="1"/>
  <c r="E62" i="1"/>
  <c r="E85" i="1" s="1"/>
  <c r="H90" i="1"/>
  <c r="H89" i="1"/>
  <c r="H88" i="1"/>
  <c r="I90" i="1"/>
  <c r="I89" i="1"/>
  <c r="I88" i="1"/>
  <c r="D27" i="1"/>
  <c r="C56" i="1"/>
  <c r="E92" i="1" l="1"/>
  <c r="F62" i="1"/>
  <c r="F85" i="1" s="1"/>
  <c r="D10" i="1"/>
  <c r="D22" i="1" s="1"/>
  <c r="D49" i="1"/>
  <c r="E10" i="1"/>
  <c r="E22" i="1" s="1"/>
  <c r="E27" i="1" l="1"/>
  <c r="D56" i="1"/>
  <c r="F92" i="1"/>
  <c r="G62" i="1"/>
  <c r="G85" i="1" s="1"/>
  <c r="G92" i="1" l="1"/>
  <c r="H62" i="1"/>
  <c r="H85" i="1" s="1"/>
  <c r="E49" i="1"/>
  <c r="F10" i="1"/>
  <c r="F22" i="1" s="1"/>
  <c r="E56" i="1" l="1"/>
  <c r="F27" i="1"/>
  <c r="H92" i="1"/>
  <c r="I62" i="1"/>
  <c r="I85" i="1" s="1"/>
  <c r="I92" i="1" s="1"/>
  <c r="G10" i="1" l="1"/>
  <c r="G22" i="1" s="1"/>
  <c r="F49" i="1"/>
  <c r="G56" i="1" l="1"/>
  <c r="G27" i="1"/>
  <c r="G49" i="1" s="1"/>
  <c r="F56" i="1"/>
  <c r="H56" i="1" l="1"/>
  <c r="H27" i="1"/>
  <c r="H10" i="1" l="1"/>
  <c r="H22" i="1" s="1"/>
  <c r="H49" i="1"/>
  <c r="I56" i="1" l="1"/>
  <c r="I27" i="1"/>
  <c r="I49" i="1" l="1"/>
  <c r="I10" i="1"/>
  <c r="I22" i="1" s="1"/>
</calcChain>
</file>

<file path=xl/sharedStrings.xml><?xml version="1.0" encoding="utf-8"?>
<sst xmlns="http://schemas.openxmlformats.org/spreadsheetml/2006/main" count="92" uniqueCount="55">
  <si>
    <t>City of Austin, Texas</t>
  </si>
  <si>
    <t>Austin Water Utility</t>
  </si>
  <si>
    <t>CRF Collections</t>
  </si>
  <si>
    <t>Docket No. 49189</t>
  </si>
  <si>
    <t>2013-2014</t>
  </si>
  <si>
    <t>2014-2015</t>
  </si>
  <si>
    <t>2015-2016</t>
  </si>
  <si>
    <t>2016-2017</t>
  </si>
  <si>
    <t>2017-2018</t>
  </si>
  <si>
    <t>2018-2019</t>
  </si>
  <si>
    <t>2019-2020</t>
  </si>
  <si>
    <t>2020-2021</t>
  </si>
  <si>
    <t>DESCRIPTION</t>
  </si>
  <si>
    <t>ACTUAL</t>
  </si>
  <si>
    <t>PROJECTED</t>
  </si>
  <si>
    <t>COMBINED SUMMARY</t>
  </si>
  <si>
    <t>Beginning Balance</t>
  </si>
  <si>
    <t>Sources of Funds</t>
  </si>
  <si>
    <t>Combined Collections</t>
  </si>
  <si>
    <t>Interest Earnings</t>
  </si>
  <si>
    <t>Total Sources of Funds</t>
  </si>
  <si>
    <t>Uses of Funds</t>
  </si>
  <si>
    <t>Revenue Bond Defeasance</t>
  </si>
  <si>
    <t>Transfer to CIP</t>
  </si>
  <si>
    <t>Total Uses of Funds</t>
  </si>
  <si>
    <t>Ending Balance</t>
  </si>
  <si>
    <t>For 2019</t>
  </si>
  <si>
    <t>For 2020</t>
  </si>
  <si>
    <t>WATER IMPACT FEE</t>
  </si>
  <si>
    <t>Increase 1.99% over same period</t>
  </si>
  <si>
    <t>For 2021</t>
  </si>
  <si>
    <t>Collections</t>
  </si>
  <si>
    <t>Inside City Limits</t>
  </si>
  <si>
    <t>Outside City Limits</t>
  </si>
  <si>
    <t>Wholesale Customers</t>
  </si>
  <si>
    <t>DWPZ ETJ</t>
  </si>
  <si>
    <t>DWPZ Inside</t>
  </si>
  <si>
    <t>DDZ ETJ</t>
  </si>
  <si>
    <t>DDZ Inside</t>
  </si>
  <si>
    <t>Urban</t>
  </si>
  <si>
    <t>CURE</t>
  </si>
  <si>
    <t>Transfer In and Adjustments</t>
  </si>
  <si>
    <t>Total Net Collections</t>
  </si>
  <si>
    <t>Transfer to Debt Services</t>
  </si>
  <si>
    <t>Collection Increase from prior year</t>
  </si>
  <si>
    <t>3 Year Average Increase</t>
  </si>
  <si>
    <t>5 Year Average Increase</t>
  </si>
  <si>
    <t>Total Average Increase from inception</t>
  </si>
  <si>
    <t>Percent of Ending Balance Transferred to Debt Service/Bond Defeasance</t>
  </si>
  <si>
    <t>Estimated monthly collections</t>
  </si>
  <si>
    <t>WASTEWATER IMPACT FEE</t>
  </si>
  <si>
    <t>Increase 19.4% over same period</t>
  </si>
  <si>
    <t>CIP Genneral Revenue</t>
  </si>
  <si>
    <t>Transfers In and Adjustments</t>
  </si>
  <si>
    <t>Transfer to Debt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</si>
</sst>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0&quot;_);_(@_)"/>
    <numFmt numFmtId="165" formatCode="_(&quot;$&quot;* #,##0_);_(&quot;$&quot;* \(#,##0\);_(&quot;$&quot;* &quot;0&quot;_);_(@_)"/>
    <numFmt numFmtId="166" formatCode="_(* #,##0.00_);_(* \(#,##0.00\);_(* &quot;0&quot;_);_(@_)"/>
    <numFmt numFmtId="167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b/>
      <sz val="12"/>
      <name val="Arial"/>
      <family val="2"/>
    </font>
    <font>
      <b/>
      <u val="singleAccounting"/>
      <sz val="12"/>
      <name val="Arial"/>
      <family val="2"/>
    </font>
    <font>
      <sz val="12"/>
      <name val="Arial"/>
      <family val="2"/>
    </font>
    <font>
      <u val="doubleAccounting"/>
      <sz val="10"/>
      <name val="Arial"/>
      <family val="2"/>
    </font>
    <font>
      <sz val="10"/>
      <color theme="1"/>
      <name val="Arial"/>
      <family val="2"/>
    </font>
    <font>
      <b/>
      <u val="singleAccounting"/>
      <sz val="10"/>
      <name val="Arial"/>
      <family val="2"/>
    </font>
    <font>
      <b/>
      <u/>
      <sz val="12"/>
      <name val="Arial"/>
      <family val="2"/>
    </font>
    <font>
      <b/>
      <u val="doubleAccounting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164" fontId="0" fillId="0" borderId="0" xfId="0" applyNumberFormat="1"/>
    <xf numFmtId="9" fontId="0" fillId="0" borderId="0" xfId="0" applyNumberFormat="1"/>
    <xf numFmtId="10" fontId="0" fillId="0" borderId="0" xfId="0" applyNumberFormat="1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Fill="1" applyAlignment="1">
      <alignment horizontal="left"/>
    </xf>
    <xf numFmtId="0" fontId="4" fillId="0" borderId="0" xfId="0" applyFont="1"/>
    <xf numFmtId="0" fontId="0" fillId="0" borderId="0" xfId="0" applyAlignment="1"/>
    <xf numFmtId="0" fontId="4" fillId="0" borderId="0" xfId="0" applyFont="1" applyFill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164" fontId="0" fillId="0" borderId="0" xfId="0" applyNumberFormat="1" applyFill="1" applyBorder="1"/>
    <xf numFmtId="164" fontId="0" fillId="2" borderId="0" xfId="0" applyNumberFormat="1" applyFill="1" applyBorder="1"/>
    <xf numFmtId="164" fontId="0" fillId="2" borderId="5" xfId="0" applyNumberFormat="1" applyFill="1" applyBorder="1"/>
    <xf numFmtId="164" fontId="0" fillId="0" borderId="0" xfId="0" applyNumberFormat="1" applyFill="1"/>
    <xf numFmtId="0" fontId="0" fillId="0" borderId="0" xfId="0" applyFill="1"/>
    <xf numFmtId="0" fontId="0" fillId="0" borderId="7" xfId="0" applyFill="1" applyBorder="1"/>
    <xf numFmtId="0" fontId="4" fillId="0" borderId="7" xfId="0" applyFont="1" applyFill="1" applyBorder="1"/>
    <xf numFmtId="165" fontId="4" fillId="0" borderId="0" xfId="0" applyNumberFormat="1" applyFont="1" applyFill="1" applyBorder="1"/>
    <xf numFmtId="165" fontId="4" fillId="2" borderId="0" xfId="0" applyNumberFormat="1" applyFont="1" applyFill="1" applyBorder="1"/>
    <xf numFmtId="165" fontId="4" fillId="2" borderId="5" xfId="0" applyNumberFormat="1" applyFont="1" applyFill="1" applyBorder="1"/>
    <xf numFmtId="164" fontId="4" fillId="0" borderId="0" xfId="0" applyNumberFormat="1" applyFont="1" applyFill="1"/>
    <xf numFmtId="164" fontId="4" fillId="0" borderId="0" xfId="0" applyNumberFormat="1" applyFont="1" applyFill="1" applyBorder="1"/>
    <xf numFmtId="164" fontId="4" fillId="2" borderId="0" xfId="0" applyNumberFormat="1" applyFont="1" applyFill="1" applyBorder="1"/>
    <xf numFmtId="164" fontId="4" fillId="2" borderId="5" xfId="0" applyNumberFormat="1" applyFont="1" applyFill="1" applyBorder="1"/>
    <xf numFmtId="164" fontId="5" fillId="0" borderId="0" xfId="0" applyNumberFormat="1" applyFont="1" applyFill="1" applyBorder="1"/>
    <xf numFmtId="164" fontId="5" fillId="2" borderId="0" xfId="0" applyNumberFormat="1" applyFont="1" applyFill="1" applyBorder="1"/>
    <xf numFmtId="164" fontId="5" fillId="2" borderId="5" xfId="0" applyNumberFormat="1" applyFont="1" applyFill="1" applyBorder="1"/>
    <xf numFmtId="165" fontId="5" fillId="0" borderId="0" xfId="0" applyNumberFormat="1" applyFont="1" applyFill="1" applyBorder="1"/>
    <xf numFmtId="165" fontId="5" fillId="2" borderId="0" xfId="0" applyNumberFormat="1" applyFont="1" applyFill="1" applyBorder="1"/>
    <xf numFmtId="165" fontId="5" fillId="2" borderId="5" xfId="0" applyNumberFormat="1" applyFont="1" applyFill="1" applyBorder="1"/>
    <xf numFmtId="0" fontId="6" fillId="0" borderId="7" xfId="0" applyFont="1" applyFill="1" applyBorder="1"/>
    <xf numFmtId="164" fontId="6" fillId="0" borderId="0" xfId="0" applyNumberFormat="1" applyFont="1" applyFill="1" applyBorder="1"/>
    <xf numFmtId="164" fontId="6" fillId="2" borderId="0" xfId="0" applyNumberFormat="1" applyFont="1" applyFill="1" applyBorder="1"/>
    <xf numFmtId="164" fontId="6" fillId="2" borderId="5" xfId="0" applyNumberFormat="1" applyFont="1" applyFill="1" applyBorder="1"/>
    <xf numFmtId="164" fontId="7" fillId="0" borderId="0" xfId="0" applyNumberFormat="1" applyFont="1" applyFill="1" applyBorder="1"/>
    <xf numFmtId="164" fontId="7" fillId="2" borderId="0" xfId="0" applyNumberFormat="1" applyFont="1" applyFill="1" applyBorder="1"/>
    <xf numFmtId="164" fontId="7" fillId="2" borderId="5" xfId="0" applyNumberFormat="1" applyFont="1" applyFill="1" applyBorder="1"/>
    <xf numFmtId="164" fontId="8" fillId="0" borderId="0" xfId="0" applyNumberFormat="1" applyFont="1" applyFill="1"/>
    <xf numFmtId="0" fontId="8" fillId="0" borderId="0" xfId="0" applyFont="1" applyFill="1"/>
    <xf numFmtId="165" fontId="9" fillId="0" borderId="0" xfId="0" applyNumberFormat="1" applyFont="1" applyFill="1" applyBorder="1"/>
    <xf numFmtId="165" fontId="9" fillId="2" borderId="0" xfId="0" applyNumberFormat="1" applyFont="1" applyFill="1" applyBorder="1"/>
    <xf numFmtId="165" fontId="9" fillId="2" borderId="5" xfId="0" applyNumberFormat="1" applyFont="1" applyFill="1" applyBorder="1"/>
    <xf numFmtId="0" fontId="0" fillId="0" borderId="7" xfId="0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166" fontId="0" fillId="2" borderId="0" xfId="0" applyNumberFormat="1" applyFill="1" applyBorder="1"/>
    <xf numFmtId="0" fontId="0" fillId="2" borderId="5" xfId="0" applyFill="1" applyBorder="1"/>
    <xf numFmtId="2" fontId="0" fillId="2" borderId="0" xfId="0" applyNumberFormat="1" applyFill="1" applyBorder="1"/>
    <xf numFmtId="164" fontId="0" fillId="0" borderId="0" xfId="0" applyNumberFormat="1" applyBorder="1"/>
    <xf numFmtId="0" fontId="3" fillId="0" borderId="7" xfId="0" applyFont="1" applyBorder="1"/>
    <xf numFmtId="165" fontId="3" fillId="0" borderId="0" xfId="0" applyNumberFormat="1" applyFont="1" applyBorder="1"/>
    <xf numFmtId="165" fontId="3" fillId="0" borderId="0" xfId="0" applyNumberFormat="1" applyFont="1" applyFill="1" applyBorder="1"/>
    <xf numFmtId="165" fontId="3" fillId="2" borderId="0" xfId="0" applyNumberFormat="1" applyFont="1" applyFill="1" applyBorder="1"/>
    <xf numFmtId="165" fontId="3" fillId="2" borderId="5" xfId="0" applyNumberFormat="1" applyFont="1" applyFill="1" applyBorder="1"/>
    <xf numFmtId="164" fontId="3" fillId="0" borderId="0" xfId="0" applyNumberFormat="1" applyFont="1"/>
    <xf numFmtId="0" fontId="3" fillId="0" borderId="0" xfId="0" applyFont="1"/>
    <xf numFmtId="0" fontId="10" fillId="0" borderId="7" xfId="0" applyFont="1" applyBorder="1"/>
    <xf numFmtId="165" fontId="0" fillId="0" borderId="0" xfId="0" applyNumberFormat="1" applyBorder="1"/>
    <xf numFmtId="165" fontId="0" fillId="0" borderId="0" xfId="0" applyNumberFormat="1" applyFill="1" applyBorder="1"/>
    <xf numFmtId="165" fontId="0" fillId="2" borderId="0" xfId="0" applyNumberFormat="1" applyFill="1" applyBorder="1"/>
    <xf numFmtId="165" fontId="0" fillId="2" borderId="5" xfId="0" applyNumberFormat="1" applyFill="1" applyBorder="1"/>
    <xf numFmtId="164" fontId="0" fillId="0" borderId="0" xfId="1" applyNumberFormat="1" applyFont="1" applyBorder="1"/>
    <xf numFmtId="164" fontId="0" fillId="0" borderId="0" xfId="1" applyNumberFormat="1" applyFont="1" applyFill="1" applyBorder="1"/>
    <xf numFmtId="164" fontId="0" fillId="2" borderId="0" xfId="1" applyNumberFormat="1" applyFont="1" applyFill="1" applyBorder="1"/>
    <xf numFmtId="164" fontId="0" fillId="2" borderId="5" xfId="1" applyNumberFormat="1" applyFont="1" applyFill="1" applyBorder="1"/>
    <xf numFmtId="41" fontId="10" fillId="0" borderId="0" xfId="0" applyNumberFormat="1" applyFont="1" applyFill="1" applyBorder="1"/>
    <xf numFmtId="164" fontId="4" fillId="0" borderId="8" xfId="1" applyNumberFormat="1" applyFont="1" applyBorder="1"/>
    <xf numFmtId="164" fontId="5" fillId="0" borderId="8" xfId="1" applyNumberFormat="1" applyFont="1" applyBorder="1"/>
    <xf numFmtId="164" fontId="5" fillId="0" borderId="0" xfId="1" applyNumberFormat="1" applyFont="1" applyBorder="1"/>
    <xf numFmtId="164" fontId="5" fillId="0" borderId="0" xfId="1" applyNumberFormat="1" applyFont="1" applyFill="1" applyBorder="1"/>
    <xf numFmtId="164" fontId="5" fillId="2" borderId="0" xfId="1" applyNumberFormat="1" applyFont="1" applyFill="1" applyBorder="1"/>
    <xf numFmtId="164" fontId="5" fillId="2" borderId="5" xfId="1" applyNumberFormat="1" applyFont="1" applyFill="1" applyBorder="1"/>
    <xf numFmtId="0" fontId="3" fillId="0" borderId="7" xfId="0" applyFont="1" applyBorder="1" applyAlignment="1">
      <alignment horizontal="left"/>
    </xf>
    <xf numFmtId="43" fontId="5" fillId="2" borderId="5" xfId="1" applyNumberFormat="1" applyFont="1" applyFill="1" applyBorder="1"/>
    <xf numFmtId="165" fontId="11" fillId="0" borderId="0" xfId="0" applyNumberFormat="1" applyFont="1" applyBorder="1"/>
    <xf numFmtId="165" fontId="11" fillId="0" borderId="0" xfId="0" applyNumberFormat="1" applyFont="1" applyFill="1" applyBorder="1"/>
    <xf numFmtId="165" fontId="11" fillId="2" borderId="0" xfId="0" applyNumberFormat="1" applyFont="1" applyFill="1" applyBorder="1"/>
    <xf numFmtId="165" fontId="11" fillId="2" borderId="5" xfId="0" applyNumberFormat="1" applyFont="1" applyFill="1" applyBorder="1"/>
    <xf numFmtId="164" fontId="5" fillId="0" borderId="0" xfId="0" applyNumberFormat="1" applyFont="1"/>
    <xf numFmtId="0" fontId="5" fillId="0" borderId="0" xfId="0" applyFont="1"/>
    <xf numFmtId="164" fontId="12" fillId="0" borderId="0" xfId="0" applyNumberFormat="1" applyFont="1" applyFill="1" applyBorder="1"/>
    <xf numFmtId="164" fontId="6" fillId="0" borderId="0" xfId="0" applyNumberFormat="1" applyFont="1" applyFill="1"/>
    <xf numFmtId="0" fontId="6" fillId="0" borderId="0" xfId="0" applyFont="1" applyFill="1"/>
    <xf numFmtId="0" fontId="3" fillId="4" borderId="7" xfId="0" applyFont="1" applyFill="1" applyBorder="1" applyAlignment="1">
      <alignment horizontal="left"/>
    </xf>
    <xf numFmtId="165" fontId="13" fillId="4" borderId="0" xfId="0" applyNumberFormat="1" applyFon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2" borderId="5" xfId="0" applyNumberFormat="1" applyFont="1" applyFill="1" applyBorder="1"/>
    <xf numFmtId="9" fontId="0" fillId="0" borderId="7" xfId="0" applyNumberFormat="1" applyBorder="1"/>
    <xf numFmtId="9" fontId="0" fillId="0" borderId="0" xfId="0" applyNumberFormat="1" applyBorder="1"/>
    <xf numFmtId="9" fontId="0" fillId="2" borderId="0" xfId="0" applyNumberFormat="1" applyFill="1" applyBorder="1"/>
    <xf numFmtId="9" fontId="0" fillId="2" borderId="5" xfId="0" applyNumberFormat="1" applyFill="1" applyBorder="1"/>
    <xf numFmtId="9" fontId="0" fillId="0" borderId="0" xfId="0" applyNumberFormat="1" applyFill="1" applyBorder="1"/>
    <xf numFmtId="9" fontId="0" fillId="0" borderId="7" xfId="0" applyNumberFormat="1" applyBorder="1" applyAlignment="1">
      <alignment wrapText="1"/>
    </xf>
    <xf numFmtId="167" fontId="0" fillId="0" borderId="0" xfId="0" applyNumberFormat="1" applyBorder="1" applyAlignment="1">
      <alignment horizontal="right"/>
    </xf>
    <xf numFmtId="167" fontId="0" fillId="2" borderId="0" xfId="0" applyNumberFormat="1" applyFill="1" applyBorder="1" applyAlignment="1">
      <alignment horizontal="right"/>
    </xf>
    <xf numFmtId="167" fontId="0" fillId="2" borderId="5" xfId="0" applyNumberFormat="1" applyFill="1" applyBorder="1" applyAlignment="1">
      <alignment horizontal="right"/>
    </xf>
    <xf numFmtId="9" fontId="0" fillId="0" borderId="9" xfId="0" applyNumberFormat="1" applyBorder="1"/>
    <xf numFmtId="165" fontId="0" fillId="0" borderId="10" xfId="0" applyNumberFormat="1" applyBorder="1"/>
    <xf numFmtId="165" fontId="0" fillId="0" borderId="10" xfId="0" applyNumberFormat="1" applyFill="1" applyBorder="1"/>
    <xf numFmtId="165" fontId="0" fillId="2" borderId="10" xfId="0" applyNumberFormat="1" applyFill="1" applyBorder="1"/>
    <xf numFmtId="165" fontId="0" fillId="2" borderId="4" xfId="0" applyNumberFormat="1" applyFill="1" applyBorder="1"/>
    <xf numFmtId="9" fontId="0" fillId="0" borderId="0" xfId="0" applyNumberFormat="1" applyFill="1"/>
    <xf numFmtId="9" fontId="0" fillId="2" borderId="0" xfId="0" applyNumberFormat="1" applyFill="1"/>
    <xf numFmtId="164" fontId="0" fillId="2" borderId="0" xfId="0" applyNumberFormat="1" applyFill="1"/>
    <xf numFmtId="164" fontId="0" fillId="0" borderId="11" xfId="0" applyNumberFormat="1" applyBorder="1"/>
    <xf numFmtId="164" fontId="0" fillId="0" borderId="11" xfId="0" applyNumberFormat="1" applyFill="1" applyBorder="1"/>
    <xf numFmtId="164" fontId="0" fillId="2" borderId="11" xfId="0" applyNumberFormat="1" applyFill="1" applyBorder="1"/>
    <xf numFmtId="164" fontId="0" fillId="2" borderId="2" xfId="0" applyNumberFormat="1" applyFill="1" applyBorder="1"/>
    <xf numFmtId="164" fontId="3" fillId="0" borderId="0" xfId="0" applyNumberFormat="1" applyFont="1" applyBorder="1"/>
    <xf numFmtId="164" fontId="3" fillId="0" borderId="0" xfId="0" applyNumberFormat="1" applyFont="1" applyFill="1" applyBorder="1"/>
    <xf numFmtId="164" fontId="3" fillId="2" borderId="0" xfId="0" applyNumberFormat="1" applyFont="1" applyFill="1" applyBorder="1"/>
    <xf numFmtId="164" fontId="3" fillId="2" borderId="5" xfId="0" applyNumberFormat="1" applyFont="1" applyFill="1" applyBorder="1"/>
    <xf numFmtId="41" fontId="10" fillId="0" borderId="0" xfId="0" applyNumberFormat="1" applyFont="1" applyBorder="1"/>
    <xf numFmtId="164" fontId="1" fillId="0" borderId="0" xfId="1" applyNumberFormat="1" applyFont="1" applyBorder="1"/>
    <xf numFmtId="164" fontId="5" fillId="0" borderId="8" xfId="1" applyNumberFormat="1" applyFont="1" applyFill="1" applyBorder="1"/>
    <xf numFmtId="9" fontId="0" fillId="2" borderId="0" xfId="1" applyNumberFormat="1" applyFont="1" applyFill="1" applyBorder="1"/>
    <xf numFmtId="9" fontId="0" fillId="2" borderId="5" xfId="1" applyNumberFormat="1" applyFont="1" applyFill="1" applyBorder="1"/>
    <xf numFmtId="9" fontId="0" fillId="0" borderId="0" xfId="1" applyNumberFormat="1" applyFont="1" applyBorder="1"/>
    <xf numFmtId="9" fontId="0" fillId="0" borderId="0" xfId="1" applyNumberFormat="1" applyFont="1" applyFill="1" applyBorder="1"/>
    <xf numFmtId="9" fontId="0" fillId="0" borderId="0" xfId="0" applyNumberFormat="1" applyBorder="1" applyAlignment="1">
      <alignment horizontal="right"/>
    </xf>
    <xf numFmtId="9" fontId="0" fillId="0" borderId="0" xfId="1" applyNumberFormat="1" applyFont="1"/>
    <xf numFmtId="9" fontId="0" fillId="0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6</xdr:col>
      <xdr:colOff>133350</xdr:colOff>
      <xdr:row>3</xdr:row>
      <xdr:rowOff>236567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E0FBFC-1F17-4429-8C18-39C1EC7D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0775" y="1"/>
          <a:ext cx="4695825" cy="8080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BD2F5-E977-410D-B70D-639357D6F7FB}">
  <dimension ref="A1:BD101"/>
  <sheetViews>
    <sheetView tabSelected="1" workbookViewId="0">
      <selection activeCell="G3" sqref="G3"/>
    </sheetView>
  </sheetViews>
  <sheetFormatPr defaultRowHeight="15" x14ac:dyDescent="0.25"/>
  <cols>
    <col min="1" max="1" width="35.85546875" customWidth="1"/>
    <col min="2" max="3" width="12.85546875" bestFit="1" customWidth="1"/>
    <col min="4" max="4" width="14.28515625" bestFit="1" customWidth="1"/>
    <col min="5" max="5" width="14.28515625" style="26" bestFit="1" customWidth="1"/>
    <col min="6" max="6" width="14.140625" style="26" customWidth="1"/>
    <col min="7" max="7" width="15.5703125" style="26" customWidth="1"/>
    <col min="8" max="8" width="14.28515625" customWidth="1"/>
    <col min="9" max="9" width="16.42578125" customWidth="1"/>
  </cols>
  <sheetData>
    <row r="1" spans="1:56" s="7" customFormat="1" x14ac:dyDescent="0.25">
      <c r="A1" s="4" t="s">
        <v>0</v>
      </c>
      <c r="B1" s="5"/>
      <c r="C1" s="4"/>
      <c r="D1" s="4"/>
      <c r="E1" s="6"/>
      <c r="F1" s="6"/>
      <c r="G1" s="6"/>
      <c r="H1" s="4"/>
      <c r="I1" s="4"/>
    </row>
    <row r="2" spans="1:56" s="7" customFormat="1" x14ac:dyDescent="0.25">
      <c r="A2" s="4" t="s">
        <v>1</v>
      </c>
      <c r="B2" s="8"/>
      <c r="C2" s="4"/>
      <c r="D2" s="4"/>
      <c r="E2" s="6"/>
      <c r="F2" s="6"/>
      <c r="G2" s="6"/>
      <c r="H2" s="4"/>
      <c r="I2" s="4"/>
    </row>
    <row r="3" spans="1:56" s="7" customFormat="1" x14ac:dyDescent="0.25">
      <c r="A3" s="4" t="s">
        <v>2</v>
      </c>
      <c r="B3"/>
      <c r="C3" s="4"/>
      <c r="D3" s="4"/>
      <c r="E3" s="6"/>
      <c r="F3" s="6"/>
      <c r="G3" s="6"/>
      <c r="H3" s="4"/>
      <c r="I3" s="4"/>
    </row>
    <row r="4" spans="1:56" s="7" customFormat="1" ht="24" customHeight="1" thickBot="1" x14ac:dyDescent="0.3">
      <c r="A4" s="8" t="s">
        <v>3</v>
      </c>
      <c r="B4"/>
      <c r="E4" s="9"/>
      <c r="F4" s="9"/>
      <c r="G4" s="9"/>
    </row>
    <row r="5" spans="1:56" s="7" customFormat="1" ht="12.75" x14ac:dyDescent="0.2">
      <c r="A5" s="10"/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2" t="s">
        <v>9</v>
      </c>
      <c r="H5" s="12" t="s">
        <v>10</v>
      </c>
      <c r="I5" s="12" t="s">
        <v>11</v>
      </c>
    </row>
    <row r="6" spans="1:56" s="7" customFormat="1" ht="13.5" thickBot="1" x14ac:dyDescent="0.25">
      <c r="A6" s="13" t="s">
        <v>12</v>
      </c>
      <c r="B6" s="14" t="s">
        <v>13</v>
      </c>
      <c r="C6" s="14" t="s">
        <v>13</v>
      </c>
      <c r="D6" s="14" t="s">
        <v>13</v>
      </c>
      <c r="E6" s="15" t="s">
        <v>13</v>
      </c>
      <c r="F6" s="15" t="s">
        <v>13</v>
      </c>
      <c r="G6" s="16" t="s">
        <v>14</v>
      </c>
      <c r="H6" s="16" t="s">
        <v>14</v>
      </c>
      <c r="I6" s="16" t="s">
        <v>14</v>
      </c>
    </row>
    <row r="7" spans="1:56" s="7" customFormat="1" ht="13.5" thickBot="1" x14ac:dyDescent="0.25">
      <c r="A7" s="13"/>
      <c r="B7" s="17"/>
      <c r="C7" s="17"/>
      <c r="D7" s="17"/>
      <c r="E7" s="18"/>
      <c r="F7" s="18"/>
      <c r="G7" s="19"/>
      <c r="H7" s="19"/>
      <c r="I7" s="20"/>
    </row>
    <row r="8" spans="1:56" s="26" customFormat="1" ht="15.75" thickBot="1" x14ac:dyDescent="0.3">
      <c r="A8" s="21" t="s">
        <v>15</v>
      </c>
      <c r="B8" s="22"/>
      <c r="C8" s="22"/>
      <c r="D8" s="22"/>
      <c r="E8" s="22"/>
      <c r="F8" s="22"/>
      <c r="G8" s="23"/>
      <c r="H8" s="23"/>
      <c r="I8" s="24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</row>
    <row r="9" spans="1:56" s="26" customFormat="1" x14ac:dyDescent="0.25">
      <c r="A9" s="27"/>
      <c r="B9" s="22"/>
      <c r="C9" s="22"/>
      <c r="D9" s="22"/>
      <c r="E9" s="22"/>
      <c r="F9" s="22"/>
      <c r="G9" s="23"/>
      <c r="H9" s="23"/>
      <c r="I9" s="24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</row>
    <row r="10" spans="1:56" s="9" customFormat="1" ht="12.75" x14ac:dyDescent="0.2">
      <c r="A10" s="28" t="s">
        <v>16</v>
      </c>
      <c r="B10" s="29">
        <f t="shared" ref="B10:I10" si="0">+B27+B62</f>
        <v>6896036</v>
      </c>
      <c r="C10" s="29">
        <f t="shared" si="0"/>
        <v>7395312.3600000003</v>
      </c>
      <c r="D10" s="29">
        <f t="shared" si="0"/>
        <v>16943172.450000003</v>
      </c>
      <c r="E10" s="29">
        <f>+D27+D62</f>
        <v>16943172.450000003</v>
      </c>
      <c r="F10" s="29">
        <f>+E27+E62</f>
        <v>23993659.560000002</v>
      </c>
      <c r="G10" s="30">
        <f>+F27+F62</f>
        <v>32004105.559999995</v>
      </c>
      <c r="H10" s="30">
        <f t="shared" si="0"/>
        <v>38185216.817976795</v>
      </c>
      <c r="I10" s="31">
        <f t="shared" si="0"/>
        <v>43673953.864343867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</row>
    <row r="11" spans="1:56" s="9" customFormat="1" ht="12.75" x14ac:dyDescent="0.2">
      <c r="A11" s="28"/>
      <c r="B11" s="33"/>
      <c r="C11" s="33"/>
      <c r="D11" s="33"/>
      <c r="E11" s="33"/>
      <c r="F11" s="33"/>
      <c r="G11" s="34"/>
      <c r="H11" s="34"/>
      <c r="I11" s="35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</row>
    <row r="12" spans="1:56" s="9" customFormat="1" ht="12.75" x14ac:dyDescent="0.2">
      <c r="A12" s="28" t="s">
        <v>17</v>
      </c>
      <c r="B12" s="33"/>
      <c r="C12" s="33"/>
      <c r="D12" s="33"/>
      <c r="E12" s="33"/>
      <c r="F12" s="33"/>
      <c r="G12" s="34"/>
      <c r="H12" s="34"/>
      <c r="I12" s="35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</row>
    <row r="13" spans="1:56" s="9" customFormat="1" ht="12.75" x14ac:dyDescent="0.2">
      <c r="A13" s="28" t="s">
        <v>18</v>
      </c>
      <c r="B13" s="29">
        <f t="shared" ref="B13:I13" si="1">B40+B76</f>
        <v>10095919.359999999</v>
      </c>
      <c r="C13" s="29">
        <f t="shared" si="1"/>
        <v>18831755.09</v>
      </c>
      <c r="D13" s="29">
        <f t="shared" si="1"/>
        <v>25149781.109999999</v>
      </c>
      <c r="E13" s="29">
        <f>D40+D76</f>
        <v>25149781.109999999</v>
      </c>
      <c r="F13" s="29">
        <f t="shared" si="1"/>
        <v>30380920.970000003</v>
      </c>
      <c r="G13" s="30">
        <f t="shared" si="1"/>
        <v>39115857.788776793</v>
      </c>
      <c r="H13" s="30">
        <f t="shared" si="1"/>
        <v>39975597.348686107</v>
      </c>
      <c r="I13" s="31">
        <f t="shared" si="1"/>
        <v>40718338.1722316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s="9" customFormat="1" x14ac:dyDescent="0.35">
      <c r="A14" s="28" t="s">
        <v>19</v>
      </c>
      <c r="B14" s="36">
        <f t="shared" ref="B14:I14" si="2">+B41+B77</f>
        <v>3357</v>
      </c>
      <c r="C14" s="36">
        <f t="shared" si="2"/>
        <v>16105</v>
      </c>
      <c r="D14" s="36">
        <f t="shared" si="2"/>
        <v>100706</v>
      </c>
      <c r="E14" s="36">
        <f t="shared" si="2"/>
        <v>203356</v>
      </c>
      <c r="F14" s="36">
        <f t="shared" si="2"/>
        <v>496425</v>
      </c>
      <c r="G14" s="37">
        <f t="shared" si="2"/>
        <v>387907.49920000002</v>
      </c>
      <c r="H14" s="37">
        <f t="shared" si="2"/>
        <v>397139.69768096006</v>
      </c>
      <c r="I14" s="38">
        <f t="shared" si="2"/>
        <v>406393.05263692647</v>
      </c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</row>
    <row r="15" spans="1:56" s="9" customFormat="1" x14ac:dyDescent="0.35">
      <c r="A15" s="28" t="s">
        <v>20</v>
      </c>
      <c r="B15" s="39">
        <f t="shared" ref="B15:I15" si="3">SUM(B13:B14)</f>
        <v>10099276.359999999</v>
      </c>
      <c r="C15" s="39">
        <f t="shared" si="3"/>
        <v>18847860.09</v>
      </c>
      <c r="D15" s="39">
        <f t="shared" si="3"/>
        <v>25250487.109999999</v>
      </c>
      <c r="E15" s="39">
        <f t="shared" si="3"/>
        <v>25353137.109999999</v>
      </c>
      <c r="F15" s="39">
        <f t="shared" si="3"/>
        <v>30877345.970000003</v>
      </c>
      <c r="G15" s="40">
        <f t="shared" si="3"/>
        <v>39503765.287976794</v>
      </c>
      <c r="H15" s="40">
        <f t="shared" si="3"/>
        <v>40372737.046367064</v>
      </c>
      <c r="I15" s="41">
        <f t="shared" si="3"/>
        <v>41124731.224868529</v>
      </c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</row>
    <row r="16" spans="1:56" s="9" customFormat="1" ht="12.75" x14ac:dyDescent="0.2">
      <c r="A16" s="28"/>
      <c r="B16" s="29"/>
      <c r="C16" s="29"/>
      <c r="D16" s="29"/>
      <c r="E16" s="29"/>
      <c r="F16" s="29"/>
      <c r="G16" s="30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</row>
    <row r="17" spans="1:56" s="9" customFormat="1" ht="12.75" x14ac:dyDescent="0.2">
      <c r="A17" s="28" t="s">
        <v>21</v>
      </c>
      <c r="B17" s="29"/>
      <c r="C17" s="29"/>
      <c r="D17" s="29"/>
      <c r="E17" s="29"/>
      <c r="F17" s="29"/>
      <c r="G17" s="30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</row>
    <row r="18" spans="1:56" s="9" customFormat="1" ht="15.75" x14ac:dyDescent="0.25">
      <c r="A18" s="42" t="s">
        <v>22</v>
      </c>
      <c r="B18" s="43">
        <f t="shared" ref="B18:I19" si="4">+B45+B81</f>
        <v>0</v>
      </c>
      <c r="C18" s="43">
        <f t="shared" si="4"/>
        <v>0</v>
      </c>
      <c r="D18" s="43">
        <f t="shared" si="4"/>
        <v>18200000</v>
      </c>
      <c r="E18" s="43">
        <f t="shared" si="4"/>
        <v>22000000</v>
      </c>
      <c r="F18" s="43">
        <f t="shared" si="4"/>
        <v>30000000</v>
      </c>
      <c r="G18" s="44">
        <f t="shared" si="4"/>
        <v>34200000</v>
      </c>
      <c r="H18" s="44">
        <f t="shared" si="4"/>
        <v>34884000</v>
      </c>
      <c r="I18" s="45">
        <f t="shared" si="4"/>
        <v>35582000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</row>
    <row r="19" spans="1:56" s="50" customFormat="1" ht="20.25" x14ac:dyDescent="0.55000000000000004">
      <c r="A19" s="42" t="s">
        <v>23</v>
      </c>
      <c r="B19" s="46">
        <f t="shared" si="4"/>
        <v>9600000</v>
      </c>
      <c r="C19" s="46">
        <f t="shared" si="4"/>
        <v>9300000</v>
      </c>
      <c r="D19" s="46">
        <f t="shared" si="4"/>
        <v>0</v>
      </c>
      <c r="E19" s="46">
        <f t="shared" si="4"/>
        <v>0</v>
      </c>
      <c r="F19" s="46">
        <f t="shared" si="4"/>
        <v>0</v>
      </c>
      <c r="G19" s="47">
        <f t="shared" si="4"/>
        <v>0</v>
      </c>
      <c r="H19" s="47">
        <f t="shared" si="4"/>
        <v>0</v>
      </c>
      <c r="I19" s="48">
        <f t="shared" si="4"/>
        <v>0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</row>
    <row r="20" spans="1:56" s="9" customFormat="1" x14ac:dyDescent="0.35">
      <c r="A20" s="28" t="s">
        <v>24</v>
      </c>
      <c r="B20" s="39">
        <f t="shared" ref="B20:I20" si="5">SUM(B18:B19)</f>
        <v>9600000</v>
      </c>
      <c r="C20" s="39">
        <f t="shared" si="5"/>
        <v>9300000</v>
      </c>
      <c r="D20" s="39">
        <f t="shared" si="5"/>
        <v>18200000</v>
      </c>
      <c r="E20" s="39">
        <f t="shared" si="5"/>
        <v>22000000</v>
      </c>
      <c r="F20" s="39">
        <f t="shared" si="5"/>
        <v>30000000</v>
      </c>
      <c r="G20" s="40">
        <f t="shared" si="5"/>
        <v>34200000</v>
      </c>
      <c r="H20" s="40">
        <f t="shared" si="5"/>
        <v>34884000</v>
      </c>
      <c r="I20" s="41">
        <f t="shared" si="5"/>
        <v>35582000</v>
      </c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</row>
    <row r="21" spans="1:56" s="9" customFormat="1" x14ac:dyDescent="0.35">
      <c r="A21" s="28"/>
      <c r="B21" s="36"/>
      <c r="C21" s="36"/>
      <c r="D21" s="36"/>
      <c r="E21" s="36"/>
      <c r="F21" s="36"/>
      <c r="G21" s="37"/>
      <c r="H21" s="37"/>
      <c r="I21" s="38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</row>
    <row r="22" spans="1:56" s="9" customFormat="1" x14ac:dyDescent="0.35">
      <c r="A22" s="28" t="s">
        <v>25</v>
      </c>
      <c r="B22" s="51">
        <f t="shared" ref="B22:I22" si="6">+B10+B15-B20</f>
        <v>7395312.3599999994</v>
      </c>
      <c r="C22" s="51">
        <f t="shared" si="6"/>
        <v>16943172.449999999</v>
      </c>
      <c r="D22" s="51">
        <f t="shared" si="6"/>
        <v>23993659.560000002</v>
      </c>
      <c r="E22" s="51">
        <f t="shared" si="6"/>
        <v>20296309.560000002</v>
      </c>
      <c r="F22" s="51">
        <f t="shared" si="6"/>
        <v>24871005.530000001</v>
      </c>
      <c r="G22" s="52">
        <f t="shared" si="6"/>
        <v>37307870.847976789</v>
      </c>
      <c r="H22" s="52">
        <f t="shared" si="6"/>
        <v>43673953.864343852</v>
      </c>
      <c r="I22" s="53">
        <f t="shared" si="6"/>
        <v>49216685.089212388</v>
      </c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</row>
    <row r="23" spans="1:56" x14ac:dyDescent="0.25">
      <c r="A23" s="54"/>
      <c r="B23" s="55"/>
      <c r="C23" s="55"/>
      <c r="D23" s="55"/>
      <c r="E23" s="56"/>
      <c r="F23" s="56"/>
      <c r="G23" s="57"/>
      <c r="H23" s="58">
        <v>1.0244</v>
      </c>
      <c r="I23" s="59" t="s">
        <v>26</v>
      </c>
    </row>
    <row r="24" spans="1:56" ht="15.75" thickBot="1" x14ac:dyDescent="0.3">
      <c r="A24" s="54"/>
      <c r="B24" s="55"/>
      <c r="C24" s="55"/>
      <c r="D24" s="55"/>
      <c r="E24" s="56"/>
      <c r="F24" s="56"/>
      <c r="G24" s="57"/>
      <c r="H24" s="58">
        <v>1.0238</v>
      </c>
      <c r="I24" s="59" t="s">
        <v>27</v>
      </c>
    </row>
    <row r="25" spans="1:56" ht="15.75" thickBot="1" x14ac:dyDescent="0.3">
      <c r="A25" s="21" t="s">
        <v>28</v>
      </c>
      <c r="B25" s="55"/>
      <c r="C25" s="55"/>
      <c r="D25" s="55"/>
      <c r="E25" s="56"/>
      <c r="F25" s="56" t="s">
        <v>29</v>
      </c>
      <c r="G25" s="57"/>
      <c r="H25" s="60">
        <v>1.0233000000000001</v>
      </c>
      <c r="I25" s="59" t="s">
        <v>30</v>
      </c>
    </row>
    <row r="26" spans="1:56" x14ac:dyDescent="0.25">
      <c r="A26" s="54"/>
      <c r="B26" s="61"/>
      <c r="C26" s="61"/>
      <c r="D26" s="61"/>
      <c r="E26" s="22"/>
      <c r="F26" s="22"/>
      <c r="G26" s="23"/>
      <c r="H26" s="23"/>
      <c r="I26" s="2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s="68" customFormat="1" ht="12.75" x14ac:dyDescent="0.2">
      <c r="A27" s="62" t="s">
        <v>16</v>
      </c>
      <c r="B27" s="63">
        <v>4277193</v>
      </c>
      <c r="C27" s="63">
        <f>B49</f>
        <v>5101120.32</v>
      </c>
      <c r="D27" s="63">
        <f t="shared" ref="D27:F27" si="7">C49</f>
        <v>12175258.440000001</v>
      </c>
      <c r="E27" s="64">
        <f>D49</f>
        <v>19542715.550000001</v>
      </c>
      <c r="F27" s="64">
        <f t="shared" si="7"/>
        <v>23854955.549999997</v>
      </c>
      <c r="G27" s="65">
        <f>F49</f>
        <v>26143215.469999999</v>
      </c>
      <c r="H27" s="65">
        <f>G49</f>
        <v>29686941.828208819</v>
      </c>
      <c r="I27" s="66">
        <f>H49</f>
        <v>32814893.241903342</v>
      </c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</row>
    <row r="28" spans="1:56" ht="6" customHeight="1" x14ac:dyDescent="0.25">
      <c r="A28" s="54"/>
      <c r="B28" s="61"/>
      <c r="C28" s="61"/>
      <c r="D28" s="61"/>
      <c r="E28" s="22"/>
      <c r="F28" s="22"/>
      <c r="G28" s="23"/>
      <c r="H28" s="23"/>
      <c r="I28" s="2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x14ac:dyDescent="0.25">
      <c r="A29" s="62" t="s">
        <v>31</v>
      </c>
      <c r="B29" s="61"/>
      <c r="C29" s="61"/>
      <c r="D29" s="61"/>
      <c r="E29" s="22"/>
      <c r="F29" s="22"/>
      <c r="G29" s="23"/>
      <c r="H29" s="23"/>
      <c r="I29" s="2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x14ac:dyDescent="0.25">
      <c r="A30" s="69" t="s">
        <v>32</v>
      </c>
      <c r="B30" s="70">
        <v>0</v>
      </c>
      <c r="C30" s="70">
        <v>0</v>
      </c>
      <c r="D30" s="70">
        <v>0</v>
      </c>
      <c r="E30" s="71">
        <v>0</v>
      </c>
      <c r="F30" s="71">
        <v>0</v>
      </c>
      <c r="G30" s="72"/>
      <c r="H30" s="72">
        <f>G30*1.02</f>
        <v>0</v>
      </c>
      <c r="I30" s="73">
        <f>H30*1.02</f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x14ac:dyDescent="0.25">
      <c r="A31" s="69" t="s">
        <v>33</v>
      </c>
      <c r="B31" s="74">
        <v>0</v>
      </c>
      <c r="C31" s="74">
        <v>0</v>
      </c>
      <c r="D31" s="74">
        <v>0</v>
      </c>
      <c r="E31" s="75">
        <v>0</v>
      </c>
      <c r="F31" s="75">
        <v>0</v>
      </c>
      <c r="G31" s="76"/>
      <c r="H31" s="76">
        <f>G31*1.02</f>
        <v>0</v>
      </c>
      <c r="I31" s="77">
        <f>H31*1.02</f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x14ac:dyDescent="0.25">
      <c r="A32" s="69" t="s">
        <v>34</v>
      </c>
      <c r="B32" s="74">
        <v>325600</v>
      </c>
      <c r="C32" s="74">
        <v>37700</v>
      </c>
      <c r="D32" s="74">
        <v>136250</v>
      </c>
      <c r="E32" s="78">
        <v>76500</v>
      </c>
      <c r="F32" s="75">
        <v>288150</v>
      </c>
      <c r="G32" s="76">
        <v>76500</v>
      </c>
      <c r="H32" s="76">
        <v>76500</v>
      </c>
      <c r="I32" s="77">
        <v>76500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x14ac:dyDescent="0.25">
      <c r="A33" s="69" t="s">
        <v>35</v>
      </c>
      <c r="B33" s="74">
        <v>286100</v>
      </c>
      <c r="C33" s="74">
        <v>405400</v>
      </c>
      <c r="D33" s="74">
        <v>307950</v>
      </c>
      <c r="E33" s="78">
        <v>42050</v>
      </c>
      <c r="F33" s="75">
        <v>57750</v>
      </c>
      <c r="G33" s="76">
        <v>42050</v>
      </c>
      <c r="H33" s="76">
        <v>42050</v>
      </c>
      <c r="I33" s="77">
        <v>42050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x14ac:dyDescent="0.25">
      <c r="A34" s="69" t="s">
        <v>36</v>
      </c>
      <c r="B34" s="74">
        <v>937450</v>
      </c>
      <c r="C34" s="74">
        <v>1414731.61</v>
      </c>
      <c r="D34" s="74">
        <v>1299800</v>
      </c>
      <c r="E34" s="78">
        <v>1639400</v>
      </c>
      <c r="F34" s="75">
        <v>1621950</v>
      </c>
      <c r="G34" s="76">
        <v>3289403.6390003567</v>
      </c>
      <c r="H34" s="76">
        <v>3303052.1873816922</v>
      </c>
      <c r="I34" s="77">
        <v>3329717.9619981265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x14ac:dyDescent="0.25">
      <c r="A35" s="69" t="s">
        <v>37</v>
      </c>
      <c r="B35" s="74">
        <v>802650</v>
      </c>
      <c r="C35" s="74">
        <v>2603700.0099999998</v>
      </c>
      <c r="D35" s="74">
        <v>3881350</v>
      </c>
      <c r="E35" s="78">
        <v>3620030</v>
      </c>
      <c r="F35" s="75">
        <v>4266032.34</v>
      </c>
      <c r="G35" s="76">
        <v>3538886.3442504234</v>
      </c>
      <c r="H35" s="76">
        <v>3557582.68343045</v>
      </c>
      <c r="I35" s="77">
        <v>3589437.7404350885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x14ac:dyDescent="0.25">
      <c r="A36" s="69" t="s">
        <v>38</v>
      </c>
      <c r="B36" s="74">
        <v>3477417.3200000003</v>
      </c>
      <c r="C36" s="74">
        <v>5820040</v>
      </c>
      <c r="D36" s="74">
        <v>9638222.6099999994</v>
      </c>
      <c r="E36" s="78">
        <v>11783872</v>
      </c>
      <c r="F36" s="75">
        <v>13134418.16</v>
      </c>
      <c r="G36" s="76">
        <v>11950945.598289125</v>
      </c>
      <c r="H36" s="76">
        <v>12047574.769703247</v>
      </c>
      <c r="I36" s="77">
        <v>12181582.08874451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x14ac:dyDescent="0.25">
      <c r="A37" s="69" t="s">
        <v>39</v>
      </c>
      <c r="B37" s="74">
        <v>792983</v>
      </c>
      <c r="C37" s="74">
        <v>2400687.5</v>
      </c>
      <c r="D37" s="74">
        <v>2786663.5</v>
      </c>
      <c r="E37" s="78">
        <v>4255604</v>
      </c>
      <c r="F37" s="75">
        <v>2428541.42</v>
      </c>
      <c r="G37" s="76">
        <v>8891233.2774689086</v>
      </c>
      <c r="H37" s="76">
        <v>8833252.0754981749</v>
      </c>
      <c r="I37" s="77">
        <v>8728999.2001671642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x14ac:dyDescent="0.25">
      <c r="A38" s="69" t="s">
        <v>40</v>
      </c>
      <c r="B38" s="74">
        <v>193900</v>
      </c>
      <c r="C38" s="74">
        <v>686125</v>
      </c>
      <c r="D38" s="74">
        <v>162275</v>
      </c>
      <c r="E38" s="78">
        <v>166800</v>
      </c>
      <c r="F38" s="75">
        <v>112750</v>
      </c>
      <c r="G38" s="76">
        <v>166800</v>
      </c>
      <c r="H38" s="76">
        <v>166800</v>
      </c>
      <c r="I38" s="77">
        <v>166800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ht="16.5" x14ac:dyDescent="0.35">
      <c r="A39" s="27" t="s">
        <v>41</v>
      </c>
      <c r="B39" s="79">
        <v>5600</v>
      </c>
      <c r="C39" s="80">
        <v>-5600</v>
      </c>
      <c r="D39" s="81">
        <v>0</v>
      </c>
      <c r="E39" s="82">
        <v>0</v>
      </c>
      <c r="F39" s="82">
        <f>+E39*1.03</f>
        <v>0</v>
      </c>
      <c r="G39" s="83">
        <v>0</v>
      </c>
      <c r="H39" s="83">
        <v>0</v>
      </c>
      <c r="I39" s="84"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x14ac:dyDescent="0.25">
      <c r="A40" s="85" t="s">
        <v>42</v>
      </c>
      <c r="B40" s="63">
        <f t="shared" ref="B40:I40" si="8">SUM(B30:B39)</f>
        <v>6821700.3200000003</v>
      </c>
      <c r="C40" s="63">
        <f>SUM(C30:C39)</f>
        <v>13362784.120000001</v>
      </c>
      <c r="D40" s="63">
        <f t="shared" si="8"/>
        <v>18212511.109999999</v>
      </c>
      <c r="E40" s="64">
        <f t="shared" si="8"/>
        <v>21584256</v>
      </c>
      <c r="F40" s="64">
        <f t="shared" si="8"/>
        <v>21909591.920000002</v>
      </c>
      <c r="G40" s="65">
        <f>SUM(G30:G39)</f>
        <v>27955818.859008815</v>
      </c>
      <c r="H40" s="65">
        <f t="shared" si="8"/>
        <v>28026811.716013562</v>
      </c>
      <c r="I40" s="66">
        <f t="shared" si="8"/>
        <v>28115086.991344891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ht="16.5" x14ac:dyDescent="0.35">
      <c r="A41" s="54" t="s">
        <v>19</v>
      </c>
      <c r="B41" s="81">
        <v>2227</v>
      </c>
      <c r="C41" s="81">
        <v>11354</v>
      </c>
      <c r="D41" s="81">
        <v>76295</v>
      </c>
      <c r="E41" s="82">
        <v>156555</v>
      </c>
      <c r="F41" s="82">
        <v>378668</v>
      </c>
      <c r="G41" s="83">
        <f>F41*$H$23</f>
        <v>387907.49920000002</v>
      </c>
      <c r="H41" s="83">
        <f>G41*$H$24</f>
        <v>397139.69768096006</v>
      </c>
      <c r="I41" s="86">
        <f>H41*$H$25</f>
        <v>406393.05263692647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s="92" customFormat="1" x14ac:dyDescent="0.35">
      <c r="A42" s="85" t="s">
        <v>20</v>
      </c>
      <c r="B42" s="87">
        <f t="shared" ref="B42:I42" si="9">SUM(B40:B41)</f>
        <v>6823927.3200000003</v>
      </c>
      <c r="C42" s="87">
        <f t="shared" si="9"/>
        <v>13374138.120000001</v>
      </c>
      <c r="D42" s="87">
        <f t="shared" si="9"/>
        <v>18288806.109999999</v>
      </c>
      <c r="E42" s="88">
        <f t="shared" si="9"/>
        <v>21740811</v>
      </c>
      <c r="F42" s="88">
        <f t="shared" si="9"/>
        <v>22288259.920000002</v>
      </c>
      <c r="G42" s="89">
        <f t="shared" si="9"/>
        <v>28343726.358208816</v>
      </c>
      <c r="H42" s="89">
        <f t="shared" si="9"/>
        <v>28423951.413694523</v>
      </c>
      <c r="I42" s="90">
        <f t="shared" si="9"/>
        <v>28521480.043981817</v>
      </c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</row>
    <row r="43" spans="1:56" ht="6" customHeight="1" x14ac:dyDescent="0.25">
      <c r="A43" s="54"/>
      <c r="B43" s="61"/>
      <c r="C43" s="61"/>
      <c r="D43" s="61"/>
      <c r="E43" s="22"/>
      <c r="F43" s="22"/>
      <c r="G43" s="23"/>
      <c r="H43" s="23"/>
      <c r="I43" s="24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x14ac:dyDescent="0.25">
      <c r="A44" s="85" t="s">
        <v>21</v>
      </c>
      <c r="B44" s="63"/>
      <c r="C44" s="63"/>
      <c r="D44" s="63"/>
      <c r="E44" s="64"/>
      <c r="F44" s="64"/>
      <c r="G44" s="65"/>
      <c r="H44" s="65"/>
      <c r="I44" s="66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ht="15.75" x14ac:dyDescent="0.25">
      <c r="A45" s="42" t="s">
        <v>22</v>
      </c>
      <c r="B45" s="93"/>
      <c r="C45" s="43">
        <v>0</v>
      </c>
      <c r="D45" s="43">
        <v>10921349</v>
      </c>
      <c r="E45" s="43">
        <v>17428571</v>
      </c>
      <c r="F45" s="43">
        <v>20000000</v>
      </c>
      <c r="G45" s="44">
        <v>24800000</v>
      </c>
      <c r="H45" s="44">
        <v>25296000</v>
      </c>
      <c r="I45" s="45">
        <v>25802000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s="95" customFormat="1" ht="20.25" x14ac:dyDescent="0.55000000000000004">
      <c r="A46" s="42" t="s">
        <v>43</v>
      </c>
      <c r="B46" s="46">
        <v>6000000</v>
      </c>
      <c r="C46" s="46">
        <v>6300000</v>
      </c>
      <c r="D46" s="46">
        <v>0</v>
      </c>
      <c r="E46" s="46">
        <v>0</v>
      </c>
      <c r="F46" s="46">
        <v>0</v>
      </c>
      <c r="G46" s="47">
        <v>0</v>
      </c>
      <c r="H46" s="47">
        <v>0</v>
      </c>
      <c r="I46" s="48">
        <v>0</v>
      </c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</row>
    <row r="47" spans="1:56" s="92" customFormat="1" x14ac:dyDescent="0.35">
      <c r="A47" s="85" t="s">
        <v>24</v>
      </c>
      <c r="B47" s="87">
        <f>SUM(B45:B46)</f>
        <v>6000000</v>
      </c>
      <c r="C47" s="87">
        <f t="shared" ref="C47:I47" si="10">SUM(C45:C46)</f>
        <v>6300000</v>
      </c>
      <c r="D47" s="87">
        <f t="shared" si="10"/>
        <v>10921349</v>
      </c>
      <c r="E47" s="88">
        <f t="shared" si="10"/>
        <v>17428571</v>
      </c>
      <c r="F47" s="88">
        <f t="shared" si="10"/>
        <v>20000000</v>
      </c>
      <c r="G47" s="89">
        <f t="shared" si="10"/>
        <v>24800000</v>
      </c>
      <c r="H47" s="89">
        <f t="shared" si="10"/>
        <v>25296000</v>
      </c>
      <c r="I47" s="90">
        <f t="shared" si="10"/>
        <v>25802000</v>
      </c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</row>
    <row r="48" spans="1:56" ht="6" customHeight="1" x14ac:dyDescent="0.25">
      <c r="A48" s="54"/>
      <c r="B48" s="61"/>
      <c r="C48" s="61"/>
      <c r="D48" s="61"/>
      <c r="E48" s="22"/>
      <c r="F48" s="22"/>
      <c r="G48" s="23"/>
      <c r="H48" s="23"/>
      <c r="I48" s="2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ht="16.5" x14ac:dyDescent="0.35">
      <c r="A49" s="96" t="s">
        <v>25</v>
      </c>
      <c r="B49" s="97">
        <f>+B27+B42-B47</f>
        <v>5101120.32</v>
      </c>
      <c r="C49" s="97">
        <f t="shared" ref="C49:I49" si="11">+C27+C42-C47</f>
        <v>12175258.440000001</v>
      </c>
      <c r="D49" s="97">
        <f t="shared" si="11"/>
        <v>19542715.550000001</v>
      </c>
      <c r="E49" s="98">
        <f t="shared" si="11"/>
        <v>23854955.549999997</v>
      </c>
      <c r="F49" s="98">
        <f t="shared" si="11"/>
        <v>26143215.469999999</v>
      </c>
      <c r="G49" s="99">
        <f t="shared" si="11"/>
        <v>29686941.828208819</v>
      </c>
      <c r="H49" s="99">
        <f t="shared" si="11"/>
        <v>32814893.241903342</v>
      </c>
      <c r="I49" s="100">
        <f t="shared" si="11"/>
        <v>35534373.285885155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x14ac:dyDescent="0.25">
      <c r="A50" s="54"/>
      <c r="B50" s="61"/>
      <c r="C50" s="61"/>
      <c r="D50" s="61"/>
      <c r="E50" s="22"/>
      <c r="F50" s="22"/>
      <c r="G50" s="23"/>
      <c r="H50" s="23"/>
      <c r="I50" s="2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s="2" customFormat="1" x14ac:dyDescent="0.25">
      <c r="A51" s="101" t="s">
        <v>44</v>
      </c>
      <c r="B51" s="102">
        <v>0.26434023403925067</v>
      </c>
      <c r="C51" s="102">
        <v>0.95886413843521057</v>
      </c>
      <c r="D51" s="102">
        <v>0.36292788586934077</v>
      </c>
      <c r="E51" s="102">
        <v>0.18513344313891267</v>
      </c>
      <c r="F51" s="102">
        <v>1.5072834569790139E-2</v>
      </c>
      <c r="G51" s="103">
        <f>+G40/(F40-F39)-1</f>
        <v>0.27596255380227142</v>
      </c>
      <c r="H51" s="103">
        <f>+H40/(G40-G39)-1</f>
        <v>2.5394661971014365E-3</v>
      </c>
      <c r="I51" s="104">
        <f>+I40/H40-1</f>
        <v>3.1496724003354792E-3</v>
      </c>
    </row>
    <row r="52" spans="1:56" s="2" customFormat="1" x14ac:dyDescent="0.25">
      <c r="A52" s="101" t="s">
        <v>45</v>
      </c>
      <c r="B52" s="102">
        <v>0.3377758172621384</v>
      </c>
      <c r="C52" s="102">
        <v>0.50734606797608461</v>
      </c>
      <c r="D52" s="102">
        <v>0.52871075278126733</v>
      </c>
      <c r="E52" s="102">
        <v>0.50230848914782134</v>
      </c>
      <c r="F52" s="102">
        <v>0.18771138785934785</v>
      </c>
      <c r="G52" s="103">
        <f>AVERAGE(E51:G51)</f>
        <v>0.1587229438369914</v>
      </c>
      <c r="H52" s="103">
        <f>AVERAGE(E51:H51)</f>
        <v>0.11967707442701891</v>
      </c>
      <c r="I52" s="104">
        <f>AVERAGE(F51:I51)</f>
        <v>7.4181131742374617E-2</v>
      </c>
    </row>
    <row r="53" spans="1:56" s="2" customFormat="1" x14ac:dyDescent="0.25">
      <c r="A53" s="101" t="s">
        <v>46</v>
      </c>
      <c r="B53" s="102">
        <v>0.22637211898832404</v>
      </c>
      <c r="C53" s="102">
        <v>0.49267407117105277</v>
      </c>
      <c r="D53" s="102">
        <v>0.46702389521819326</v>
      </c>
      <c r="E53" s="102">
        <v>0.41401990658730148</v>
      </c>
      <c r="F53" s="102">
        <v>0.35726770721050094</v>
      </c>
      <c r="G53" s="103">
        <f>AVERAGE(C51:G51)</f>
        <v>0.3595921711631051</v>
      </c>
      <c r="H53" s="103">
        <f>AVERAGE(D51:H51)</f>
        <v>0.16832723671548327</v>
      </c>
      <c r="I53" s="104">
        <f>AVERAGE(E51:I51)</f>
        <v>9.637159402168223E-2</v>
      </c>
    </row>
    <row r="54" spans="1:56" s="2" customFormat="1" x14ac:dyDescent="0.25">
      <c r="A54" s="101" t="s">
        <v>47</v>
      </c>
      <c r="B54" s="102">
        <v>0.1057847622832644</v>
      </c>
      <c r="C54" s="102">
        <v>0.1413297362895955</v>
      </c>
      <c r="D54" s="102">
        <v>0.15019366227278533</v>
      </c>
      <c r="E54" s="102">
        <v>0.1515374999984056</v>
      </c>
      <c r="F54" s="102">
        <v>0.14648325313067911</v>
      </c>
      <c r="G54" s="103">
        <f>AVERAGE(B51:G51)</f>
        <v>0.34371684830912935</v>
      </c>
      <c r="H54" s="103">
        <f>AVERAGE(B51:H51)</f>
        <v>0.2949772222931254</v>
      </c>
      <c r="I54" s="104">
        <f>AVERAGE(B51:I51)</f>
        <v>0.25849877855652664</v>
      </c>
    </row>
    <row r="55" spans="1:56" s="2" customFormat="1" x14ac:dyDescent="0.25">
      <c r="A55" s="101"/>
      <c r="B55" s="102"/>
      <c r="C55" s="102"/>
      <c r="D55" s="102"/>
      <c r="E55" s="105"/>
      <c r="F55" s="105"/>
      <c r="G55" s="103"/>
      <c r="H55" s="103"/>
      <c r="I55" s="104"/>
    </row>
    <row r="56" spans="1:56" s="2" customFormat="1" ht="30" x14ac:dyDescent="0.25">
      <c r="A56" s="106" t="s">
        <v>48</v>
      </c>
      <c r="B56" s="107">
        <f>+B46/B49</f>
        <v>1.1762122090074518</v>
      </c>
      <c r="C56" s="107">
        <f>+C46/C49</f>
        <v>0.51744281495514599</v>
      </c>
      <c r="D56" s="107">
        <f>+D45/D49</f>
        <v>0.55884500657330605</v>
      </c>
      <c r="E56" s="107">
        <f>+E45/E49</f>
        <v>0.73060588872067722</v>
      </c>
      <c r="F56" s="107">
        <f>+F45/F49</f>
        <v>0.76501683669900922</v>
      </c>
      <c r="G56" s="108">
        <f>G46/F49</f>
        <v>0</v>
      </c>
      <c r="H56" s="108">
        <f>H46/G49</f>
        <v>0</v>
      </c>
      <c r="I56" s="109">
        <f>I46/H49</f>
        <v>0</v>
      </c>
    </row>
    <row r="57" spans="1:56" ht="15.75" thickBot="1" x14ac:dyDescent="0.3">
      <c r="A57" s="110" t="s">
        <v>49</v>
      </c>
      <c r="B57" s="111">
        <f>+B40/12</f>
        <v>568475.02666666673</v>
      </c>
      <c r="C57" s="111">
        <f t="shared" ref="C57:I57" si="12">+C40/12</f>
        <v>1113565.3433333335</v>
      </c>
      <c r="D57" s="111">
        <f t="shared" si="12"/>
        <v>1517709.2591666665</v>
      </c>
      <c r="E57" s="112">
        <f t="shared" si="12"/>
        <v>1798688</v>
      </c>
      <c r="F57" s="112">
        <f t="shared" si="12"/>
        <v>1825799.3266666669</v>
      </c>
      <c r="G57" s="113">
        <f t="shared" si="12"/>
        <v>2329651.5715840678</v>
      </c>
      <c r="H57" s="113">
        <f t="shared" si="12"/>
        <v>2335567.6430011303</v>
      </c>
      <c r="I57" s="114">
        <f t="shared" si="12"/>
        <v>2342923.9159454075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s="2" customFormat="1" x14ac:dyDescent="0.25">
      <c r="E58" s="115"/>
      <c r="F58" s="115"/>
      <c r="G58" s="116"/>
      <c r="H58" s="116"/>
      <c r="I58" s="116"/>
    </row>
    <row r="59" spans="1:56" ht="15.75" thickBot="1" x14ac:dyDescent="0.3">
      <c r="B59" s="1"/>
      <c r="C59" s="1"/>
      <c r="D59" s="1"/>
      <c r="E59" s="25"/>
      <c r="F59" s="25"/>
      <c r="G59" s="117"/>
      <c r="H59" s="117"/>
      <c r="I59" s="11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ht="15.75" thickBot="1" x14ac:dyDescent="0.3">
      <c r="A60" s="21" t="s">
        <v>50</v>
      </c>
      <c r="B60" s="118"/>
      <c r="C60" s="118"/>
      <c r="D60" s="118"/>
      <c r="E60" s="119"/>
      <c r="F60" s="119" t="s">
        <v>51</v>
      </c>
      <c r="G60" s="120"/>
      <c r="H60" s="120"/>
      <c r="I60" s="12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x14ac:dyDescent="0.25">
      <c r="A61" s="54"/>
      <c r="B61" s="61"/>
      <c r="C61" s="61"/>
      <c r="D61" s="61"/>
      <c r="E61" s="22"/>
      <c r="F61" s="22"/>
      <c r="G61" s="23"/>
      <c r="H61" s="23"/>
      <c r="I61" s="2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s="68" customFormat="1" ht="12.75" x14ac:dyDescent="0.2">
      <c r="A62" s="62" t="s">
        <v>16</v>
      </c>
      <c r="B62" s="63">
        <v>2618843</v>
      </c>
      <c r="C62" s="63">
        <f t="shared" ref="C62:F62" si="13">B85</f>
        <v>2294192.04</v>
      </c>
      <c r="D62" s="63">
        <f t="shared" si="13"/>
        <v>4767914.01</v>
      </c>
      <c r="E62" s="64">
        <f>D85</f>
        <v>4450944.01</v>
      </c>
      <c r="F62" s="64">
        <f t="shared" si="13"/>
        <v>8149150.0099999998</v>
      </c>
      <c r="G62" s="65">
        <f>F85</f>
        <v>6738236.0600000005</v>
      </c>
      <c r="H62" s="65">
        <f>G85</f>
        <v>8498274.9897679761</v>
      </c>
      <c r="I62" s="66">
        <f>H85</f>
        <v>10859060.622440524</v>
      </c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</row>
    <row r="63" spans="1:56" ht="6" customHeight="1" x14ac:dyDescent="0.25">
      <c r="A63" s="54"/>
      <c r="B63" s="61"/>
      <c r="C63" s="61"/>
      <c r="D63" s="61"/>
      <c r="E63" s="22"/>
      <c r="F63" s="22"/>
      <c r="G63" s="23"/>
      <c r="H63" s="23"/>
      <c r="I63" s="24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s="68" customFormat="1" ht="12.75" x14ac:dyDescent="0.2">
      <c r="A64" s="62" t="s">
        <v>31</v>
      </c>
      <c r="B64" s="122"/>
      <c r="C64" s="122"/>
      <c r="D64" s="122"/>
      <c r="E64" s="123"/>
      <c r="F64" s="123"/>
      <c r="G64" s="124"/>
      <c r="H64" s="124"/>
      <c r="I64" s="125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</row>
    <row r="65" spans="1:56" s="68" customFormat="1" x14ac:dyDescent="0.25">
      <c r="A65" s="54" t="s">
        <v>52</v>
      </c>
      <c r="B65" s="70">
        <v>0</v>
      </c>
      <c r="C65" s="122"/>
      <c r="D65" s="122">
        <v>0</v>
      </c>
      <c r="E65" s="123"/>
      <c r="F65" s="123"/>
      <c r="G65" s="124"/>
      <c r="H65" s="124"/>
      <c r="I65" s="125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</row>
    <row r="66" spans="1:56" x14ac:dyDescent="0.25">
      <c r="A66" s="69" t="s">
        <v>32</v>
      </c>
      <c r="B66" s="74">
        <v>0</v>
      </c>
      <c r="C66" s="70">
        <v>0</v>
      </c>
      <c r="D66" s="70">
        <v>0</v>
      </c>
      <c r="E66" s="71">
        <v>0</v>
      </c>
      <c r="F66" s="71">
        <v>0</v>
      </c>
      <c r="G66" s="72">
        <f t="shared" ref="G66:I67" si="14">F66*1.02</f>
        <v>0</v>
      </c>
      <c r="H66" s="72">
        <f t="shared" si="14"/>
        <v>0</v>
      </c>
      <c r="I66" s="73">
        <f t="shared" si="14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x14ac:dyDescent="0.25">
      <c r="A67" s="69" t="s">
        <v>33</v>
      </c>
      <c r="B67" s="74">
        <v>0</v>
      </c>
      <c r="C67" s="74">
        <v>-18750</v>
      </c>
      <c r="D67" s="74">
        <v>0</v>
      </c>
      <c r="E67" s="75">
        <v>0</v>
      </c>
      <c r="F67" s="75">
        <v>0</v>
      </c>
      <c r="G67" s="76">
        <f t="shared" si="14"/>
        <v>0</v>
      </c>
      <c r="H67" s="76">
        <f t="shared" si="14"/>
        <v>0</v>
      </c>
      <c r="I67" s="77">
        <f t="shared" si="14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x14ac:dyDescent="0.25">
      <c r="A68" s="69" t="s">
        <v>34</v>
      </c>
      <c r="B68" s="74">
        <v>325900</v>
      </c>
      <c r="C68" s="74">
        <v>283700</v>
      </c>
      <c r="D68" s="74">
        <v>330900</v>
      </c>
      <c r="E68" s="126">
        <v>23900</v>
      </c>
      <c r="F68" s="75">
        <v>169000</v>
      </c>
      <c r="G68" s="76">
        <v>23900</v>
      </c>
      <c r="H68" s="76">
        <v>23900</v>
      </c>
      <c r="I68" s="77">
        <v>23900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x14ac:dyDescent="0.25">
      <c r="A69" s="69" t="s">
        <v>35</v>
      </c>
      <c r="B69" s="74">
        <v>99932.5</v>
      </c>
      <c r="C69" s="74">
        <v>153550</v>
      </c>
      <c r="D69" s="74">
        <v>118850</v>
      </c>
      <c r="E69" s="126">
        <v>14950</v>
      </c>
      <c r="F69" s="75">
        <v>19800</v>
      </c>
      <c r="G69" s="76">
        <v>14950</v>
      </c>
      <c r="H69" s="76">
        <v>14950</v>
      </c>
      <c r="I69" s="77">
        <v>14950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x14ac:dyDescent="0.25">
      <c r="A70" s="69" t="s">
        <v>36</v>
      </c>
      <c r="B70" s="74">
        <v>521986.26</v>
      </c>
      <c r="C70" s="74">
        <v>609900</v>
      </c>
      <c r="D70" s="74">
        <v>456700</v>
      </c>
      <c r="E70" s="126">
        <v>661500</v>
      </c>
      <c r="F70" s="75">
        <v>668000</v>
      </c>
      <c r="G70" s="76">
        <v>1344814.3901652135</v>
      </c>
      <c r="H70" s="76">
        <v>1437771.3859864126</v>
      </c>
      <c r="I70" s="77">
        <v>1517975.6752713034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x14ac:dyDescent="0.25">
      <c r="A71" s="69" t="s">
        <v>37</v>
      </c>
      <c r="B71" s="74">
        <v>358760.28</v>
      </c>
      <c r="C71" s="74">
        <v>1027539.72</v>
      </c>
      <c r="D71" s="74">
        <v>1446900</v>
      </c>
      <c r="E71" s="126">
        <v>1295500</v>
      </c>
      <c r="F71" s="75">
        <v>1574300</v>
      </c>
      <c r="G71" s="76">
        <v>1322570.9987956227</v>
      </c>
      <c r="H71" s="76">
        <v>1424190.7269526974</v>
      </c>
      <c r="I71" s="77">
        <v>1511133.8178467173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x14ac:dyDescent="0.25">
      <c r="A72" s="69" t="s">
        <v>38</v>
      </c>
      <c r="B72" s="74">
        <v>1428900</v>
      </c>
      <c r="C72" s="74">
        <v>2174500</v>
      </c>
      <c r="D72" s="74">
        <v>3440032.5</v>
      </c>
      <c r="E72" s="126">
        <v>4441634</v>
      </c>
      <c r="F72" s="75">
        <v>4892266.55</v>
      </c>
      <c r="G72" s="76">
        <v>4844582.2095204182</v>
      </c>
      <c r="H72" s="76">
        <v>5272501.9561981782</v>
      </c>
      <c r="I72" s="77">
        <v>5635006.2582079899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x14ac:dyDescent="0.25">
      <c r="A73" s="69" t="s">
        <v>39</v>
      </c>
      <c r="B73" s="74">
        <v>438090</v>
      </c>
      <c r="C73" s="74">
        <v>931118.75</v>
      </c>
      <c r="D73" s="74">
        <v>1072562.5</v>
      </c>
      <c r="E73" s="126">
        <v>1708150</v>
      </c>
      <c r="F73" s="75">
        <v>1077512.5</v>
      </c>
      <c r="G73" s="76">
        <v>3532021.3312867209</v>
      </c>
      <c r="H73" s="76">
        <v>3698271.5635352582</v>
      </c>
      <c r="I73" s="77">
        <v>3823085.4295607004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x14ac:dyDescent="0.25">
      <c r="A74" s="69" t="s">
        <v>40</v>
      </c>
      <c r="B74" s="74">
        <v>97450</v>
      </c>
      <c r="C74" s="74">
        <v>291862.5</v>
      </c>
      <c r="D74" s="127">
        <v>71325</v>
      </c>
      <c r="E74" s="126">
        <v>77200</v>
      </c>
      <c r="F74" s="75">
        <v>70450</v>
      </c>
      <c r="G74" s="76">
        <v>77200</v>
      </c>
      <c r="H74" s="76">
        <v>77200</v>
      </c>
      <c r="I74" s="77">
        <v>77200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ht="16.5" x14ac:dyDescent="0.35">
      <c r="A75" s="54" t="s">
        <v>53</v>
      </c>
      <c r="B75" s="81">
        <v>3200</v>
      </c>
      <c r="C75" s="81">
        <v>15550</v>
      </c>
      <c r="D75" s="80"/>
      <c r="E75" s="128"/>
      <c r="F75" s="82">
        <v>0</v>
      </c>
      <c r="G75" s="83">
        <v>0</v>
      </c>
      <c r="H75" s="83">
        <v>0</v>
      </c>
      <c r="I75" s="84"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x14ac:dyDescent="0.25">
      <c r="A76" s="85" t="s">
        <v>42</v>
      </c>
      <c r="B76" s="63">
        <f>SUM(B65:B75)</f>
        <v>3274219.04</v>
      </c>
      <c r="C76" s="63">
        <f t="shared" ref="C76:I76" si="15">SUM(C66:C75)</f>
        <v>5468970.9699999997</v>
      </c>
      <c r="D76" s="63">
        <f t="shared" si="15"/>
        <v>6937270</v>
      </c>
      <c r="E76" s="64">
        <f t="shared" si="15"/>
        <v>8222834</v>
      </c>
      <c r="F76" s="64">
        <f t="shared" si="15"/>
        <v>8471329.0500000007</v>
      </c>
      <c r="G76" s="65">
        <f t="shared" si="15"/>
        <v>11160038.929767976</v>
      </c>
      <c r="H76" s="65">
        <f t="shared" si="15"/>
        <v>11948785.632672546</v>
      </c>
      <c r="I76" s="66">
        <f t="shared" si="15"/>
        <v>12603251.18088671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ht="16.5" x14ac:dyDescent="0.35">
      <c r="A77" s="54" t="s">
        <v>19</v>
      </c>
      <c r="B77" s="81">
        <v>1130</v>
      </c>
      <c r="C77" s="81">
        <v>4751</v>
      </c>
      <c r="D77" s="81">
        <v>24411</v>
      </c>
      <c r="E77" s="82">
        <v>46801</v>
      </c>
      <c r="F77" s="82">
        <v>117757</v>
      </c>
      <c r="G77" s="83">
        <f>F77*$J$87</f>
        <v>0</v>
      </c>
      <c r="H77" s="83">
        <f>G77*$J$87</f>
        <v>0</v>
      </c>
      <c r="I77" s="84">
        <f>H77*$H$24</f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s="92" customFormat="1" x14ac:dyDescent="0.35">
      <c r="A78" s="85" t="s">
        <v>20</v>
      </c>
      <c r="B78" s="87">
        <f t="shared" ref="B78:I78" si="16">SUM(B76:B77)</f>
        <v>3275349.04</v>
      </c>
      <c r="C78" s="87">
        <f t="shared" si="16"/>
        <v>5473721.9699999997</v>
      </c>
      <c r="D78" s="87">
        <f t="shared" si="16"/>
        <v>6961681</v>
      </c>
      <c r="E78" s="88">
        <f t="shared" si="16"/>
        <v>8269635</v>
      </c>
      <c r="F78" s="88">
        <f t="shared" si="16"/>
        <v>8589086.0500000007</v>
      </c>
      <c r="G78" s="89">
        <f t="shared" si="16"/>
        <v>11160038.929767976</v>
      </c>
      <c r="H78" s="89">
        <f t="shared" si="16"/>
        <v>11948785.632672546</v>
      </c>
      <c r="I78" s="90">
        <f t="shared" si="16"/>
        <v>12603251.18088671</v>
      </c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</row>
    <row r="79" spans="1:56" ht="6" customHeight="1" x14ac:dyDescent="0.25">
      <c r="A79" s="54"/>
      <c r="B79" s="61"/>
      <c r="C79" s="61"/>
      <c r="D79" s="61"/>
      <c r="E79" s="22"/>
      <c r="F79" s="22"/>
      <c r="G79" s="23"/>
      <c r="H79" s="23"/>
      <c r="I79" s="2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x14ac:dyDescent="0.25">
      <c r="A80" s="85" t="s">
        <v>21</v>
      </c>
      <c r="B80" s="63"/>
      <c r="C80" s="63"/>
      <c r="D80" s="63"/>
      <c r="E80" s="64"/>
      <c r="F80" s="64"/>
      <c r="G80" s="65"/>
      <c r="H80" s="65"/>
      <c r="I80" s="66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ht="15.75" x14ac:dyDescent="0.25">
      <c r="A81" s="42" t="s">
        <v>22</v>
      </c>
      <c r="B81" s="43">
        <v>0</v>
      </c>
      <c r="C81" s="43">
        <v>0</v>
      </c>
      <c r="D81" s="43">
        <v>7278651</v>
      </c>
      <c r="E81" s="43">
        <v>4571429</v>
      </c>
      <c r="F81" s="43">
        <v>10000000</v>
      </c>
      <c r="G81" s="44">
        <v>9400000</v>
      </c>
      <c r="H81" s="44">
        <v>9588000</v>
      </c>
      <c r="I81" s="45">
        <v>9780000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s="95" customFormat="1" ht="20.25" x14ac:dyDescent="0.55000000000000004">
      <c r="A82" s="42" t="s">
        <v>54</v>
      </c>
      <c r="B82" s="46">
        <v>3600000</v>
      </c>
      <c r="C82" s="46">
        <v>3000000</v>
      </c>
      <c r="D82" s="46">
        <v>0</v>
      </c>
      <c r="E82" s="46">
        <v>0</v>
      </c>
      <c r="F82" s="46">
        <v>0</v>
      </c>
      <c r="G82" s="47">
        <v>0</v>
      </c>
      <c r="H82" s="47">
        <v>0</v>
      </c>
      <c r="I82" s="48">
        <v>0</v>
      </c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</row>
    <row r="83" spans="1:56" s="92" customFormat="1" x14ac:dyDescent="0.35">
      <c r="A83" s="85" t="s">
        <v>24</v>
      </c>
      <c r="B83" s="87">
        <f t="shared" ref="B83:I83" si="17">SUM(B81:B82)</f>
        <v>3600000</v>
      </c>
      <c r="C83" s="87">
        <f t="shared" si="17"/>
        <v>3000000</v>
      </c>
      <c r="D83" s="87">
        <f t="shared" si="17"/>
        <v>7278651</v>
      </c>
      <c r="E83" s="88">
        <f t="shared" si="17"/>
        <v>4571429</v>
      </c>
      <c r="F83" s="88">
        <f t="shared" si="17"/>
        <v>10000000</v>
      </c>
      <c r="G83" s="89">
        <f t="shared" si="17"/>
        <v>9400000</v>
      </c>
      <c r="H83" s="89">
        <f t="shared" si="17"/>
        <v>9588000</v>
      </c>
      <c r="I83" s="90">
        <f t="shared" si="17"/>
        <v>9780000</v>
      </c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</row>
    <row r="84" spans="1:56" ht="6" customHeight="1" x14ac:dyDescent="0.25">
      <c r="A84" s="54"/>
      <c r="B84" s="61"/>
      <c r="C84" s="61"/>
      <c r="D84" s="61"/>
      <c r="E84" s="22"/>
      <c r="F84" s="22"/>
      <c r="G84" s="23"/>
      <c r="H84" s="23"/>
      <c r="I84" s="2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ht="16.5" x14ac:dyDescent="0.35">
      <c r="A85" s="96" t="s">
        <v>25</v>
      </c>
      <c r="B85" s="97">
        <f>+B62+B78-B83</f>
        <v>2294192.04</v>
      </c>
      <c r="C85" s="97">
        <f t="shared" ref="C85:I85" si="18">+C62+C78-C83</f>
        <v>4767914.01</v>
      </c>
      <c r="D85" s="97">
        <f t="shared" si="18"/>
        <v>4450944.01</v>
      </c>
      <c r="E85" s="98">
        <f t="shared" si="18"/>
        <v>8149150.0099999998</v>
      </c>
      <c r="F85" s="98">
        <f t="shared" si="18"/>
        <v>6738236.0600000005</v>
      </c>
      <c r="G85" s="99">
        <f t="shared" si="18"/>
        <v>8498274.9897679761</v>
      </c>
      <c r="H85" s="99">
        <f t="shared" si="18"/>
        <v>10859060.622440524</v>
      </c>
      <c r="I85" s="100">
        <f t="shared" si="18"/>
        <v>13682311.803327233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x14ac:dyDescent="0.25">
      <c r="A86" s="27"/>
      <c r="B86" s="74"/>
      <c r="C86" s="74"/>
      <c r="D86" s="74"/>
      <c r="E86" s="75"/>
      <c r="F86" s="75"/>
      <c r="G86" s="76"/>
      <c r="H86" s="76"/>
      <c r="I86" s="77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s="2" customFormat="1" x14ac:dyDescent="0.25">
      <c r="A87" s="101" t="s">
        <v>44</v>
      </c>
      <c r="B87" s="102">
        <v>0.12477869781266548</v>
      </c>
      <c r="C87" s="102">
        <v>0.66719328237233366</v>
      </c>
      <c r="D87" s="102">
        <v>0.27209508273116145</v>
      </c>
      <c r="E87" s="102">
        <v>0.18531266622172704</v>
      </c>
      <c r="F87" s="102">
        <v>3.0220122405486993E-2</v>
      </c>
      <c r="G87" s="103">
        <f>+G76/(F76-F75)-1</f>
        <v>0.31738938056809096</v>
      </c>
      <c r="H87" s="103">
        <f>+H76/(G76-G75)-1</f>
        <v>7.0675981317653847E-2</v>
      </c>
      <c r="I87" s="104">
        <f>+I76/H76-1</f>
        <v>5.4772557507819508E-2</v>
      </c>
      <c r="J87" s="3"/>
    </row>
    <row r="88" spans="1:56" s="2" customFormat="1" x14ac:dyDescent="0.25">
      <c r="A88" s="101" t="s">
        <v>45</v>
      </c>
      <c r="B88" s="102">
        <v>0.18825957461421675</v>
      </c>
      <c r="C88" s="102">
        <v>0.34559904775726119</v>
      </c>
      <c r="D88" s="102">
        <v>0.35468902097205351</v>
      </c>
      <c r="E88" s="102">
        <v>0.3748670104417407</v>
      </c>
      <c r="F88" s="102">
        <v>0.16254262378612516</v>
      </c>
      <c r="G88" s="129">
        <f>AVERAGE(E87:G87)</f>
        <v>0.17764072306510167</v>
      </c>
      <c r="H88" s="129">
        <f>AVERAGE(F87:H87)</f>
        <v>0.13942849476374394</v>
      </c>
      <c r="I88" s="130">
        <f>AVERAGE(G87:I87)</f>
        <v>0.14761263979785477</v>
      </c>
    </row>
    <row r="89" spans="1:56" s="2" customFormat="1" x14ac:dyDescent="0.25">
      <c r="A89" s="101" t="s">
        <v>46</v>
      </c>
      <c r="B89" s="102">
        <v>0.14174454084286439</v>
      </c>
      <c r="C89" s="102">
        <v>0.34777570747689901</v>
      </c>
      <c r="D89" s="102">
        <v>0.3008134177892291</v>
      </c>
      <c r="E89" s="102">
        <v>0.2988409784449344</v>
      </c>
      <c r="F89" s="102">
        <v>0.25591997030867492</v>
      </c>
      <c r="G89" s="129">
        <f>AVERAGE(C87:G87)</f>
        <v>0.29444210685976002</v>
      </c>
      <c r="H89" s="129">
        <f>AVERAGE(D87:H87)</f>
        <v>0.17513864664882406</v>
      </c>
      <c r="I89" s="130">
        <f>AVERAGE(E87:I87)</f>
        <v>0.13167414160415566</v>
      </c>
    </row>
    <row r="90" spans="1:56" s="2" customFormat="1" x14ac:dyDescent="0.25">
      <c r="A90" s="101" t="s">
        <v>47</v>
      </c>
      <c r="B90" s="102">
        <v>9.607780304123173E-2</v>
      </c>
      <c r="C90" s="102">
        <v>0.11987428134669431</v>
      </c>
      <c r="D90" s="102">
        <v>0.125963113402073</v>
      </c>
      <c r="E90" s="102">
        <v>0.12824578851052124</v>
      </c>
      <c r="F90" s="102">
        <v>0.12461520828440886</v>
      </c>
      <c r="G90" s="129">
        <f>AVERAGE(B87:G87)</f>
        <v>0.26616487201857758</v>
      </c>
      <c r="H90" s="129">
        <f>AVERAGE(B87:H87)</f>
        <v>0.23823788763273135</v>
      </c>
      <c r="I90" s="130">
        <f>AVERAGE(B87:I87)</f>
        <v>0.21530472136711737</v>
      </c>
    </row>
    <row r="91" spans="1:56" s="2" customFormat="1" x14ac:dyDescent="0.25">
      <c r="A91" s="101"/>
      <c r="B91" s="131"/>
      <c r="C91" s="131"/>
      <c r="D91" s="131"/>
      <c r="E91" s="132"/>
      <c r="F91" s="132"/>
      <c r="G91" s="129"/>
      <c r="H91" s="129"/>
      <c r="I91" s="130"/>
    </row>
    <row r="92" spans="1:56" s="2" customFormat="1" ht="30" x14ac:dyDescent="0.25">
      <c r="A92" s="106" t="s">
        <v>48</v>
      </c>
      <c r="B92" s="133">
        <f>B82/B85</f>
        <v>1.5691798843483042</v>
      </c>
      <c r="C92" s="133">
        <f>C82/C85</f>
        <v>0.62920597848617665</v>
      </c>
      <c r="D92" s="133">
        <f t="shared" ref="D92:I92" si="19">D81/D85</f>
        <v>1.6353050012866821</v>
      </c>
      <c r="E92" s="133">
        <f t="shared" si="19"/>
        <v>0.56097003913172538</v>
      </c>
      <c r="F92" s="133">
        <f t="shared" si="19"/>
        <v>1.4840679238536501</v>
      </c>
      <c r="G92" s="108">
        <f t="shared" si="19"/>
        <v>1.1061068288938298</v>
      </c>
      <c r="H92" s="108">
        <f t="shared" si="19"/>
        <v>0.88294930227999235</v>
      </c>
      <c r="I92" s="109">
        <f t="shared" si="19"/>
        <v>0.71479148703669526</v>
      </c>
    </row>
    <row r="93" spans="1:56" ht="15.75" thickBot="1" x14ac:dyDescent="0.3">
      <c r="A93" s="110" t="s">
        <v>49</v>
      </c>
      <c r="B93" s="111">
        <f>+B76/12</f>
        <v>272851.58666666667</v>
      </c>
      <c r="C93" s="111">
        <f t="shared" ref="C93:I93" si="20">+C76/12</f>
        <v>455747.58083333331</v>
      </c>
      <c r="D93" s="111">
        <f t="shared" si="20"/>
        <v>578105.83333333337</v>
      </c>
      <c r="E93" s="112">
        <f t="shared" si="20"/>
        <v>685236.16666666663</v>
      </c>
      <c r="F93" s="112">
        <f t="shared" si="20"/>
        <v>705944.08750000002</v>
      </c>
      <c r="G93" s="113">
        <f t="shared" si="20"/>
        <v>930003.24414733134</v>
      </c>
      <c r="H93" s="113">
        <f t="shared" si="20"/>
        <v>995732.13605604554</v>
      </c>
      <c r="I93" s="114">
        <f t="shared" si="20"/>
        <v>1050270.9317405592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s="2" customFormat="1" x14ac:dyDescent="0.25">
      <c r="B94" s="134"/>
      <c r="C94" s="134"/>
      <c r="D94" s="134"/>
      <c r="E94" s="135"/>
      <c r="F94" s="135"/>
      <c r="G94" s="135"/>
      <c r="H94" s="135"/>
      <c r="I94" s="134"/>
    </row>
    <row r="95" spans="1:56" s="2" customFormat="1" x14ac:dyDescent="0.25">
      <c r="A95" s="1"/>
      <c r="B95" s="134"/>
      <c r="C95" s="134"/>
      <c r="D95" s="134"/>
      <c r="E95" s="135"/>
      <c r="F95" s="135"/>
      <c r="G95" s="135"/>
      <c r="H95" s="135"/>
      <c r="I95" s="134"/>
    </row>
    <row r="100" spans="2:56" s="9" customFormat="1" ht="12.75" x14ac:dyDescent="0.2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</row>
    <row r="101" spans="2:56" x14ac:dyDescent="0.25">
      <c r="B101" s="1"/>
      <c r="C101" s="1"/>
      <c r="D101" s="1"/>
      <c r="E101" s="25"/>
      <c r="F101" s="25"/>
      <c r="G101" s="25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Romero, Christina</dc:creator>
  <cp:lastModifiedBy>Romero, Christina</cp:lastModifiedBy>
  <dcterms:created xsi:type="dcterms:W3CDTF">2019-10-08T22:37:59Z</dcterms:created>
  <dcterms:modified xsi:type="dcterms:W3CDTF">2019-10-08T22:41:37Z</dcterms:modified>
</cp:coreProperties>
</file>